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/>
  <mc:AlternateContent xmlns:mc="http://schemas.openxmlformats.org/markup-compatibility/2006">
    <mc:Choice Requires="x15">
      <x15ac:absPath xmlns:x15ac="http://schemas.microsoft.com/office/spreadsheetml/2010/11/ac" url="C:\Users\lucas.assis.CRN9MG\Downloads\"/>
    </mc:Choice>
  </mc:AlternateContent>
  <xr:revisionPtr revIDLastSave="0" documentId="13_ncr:1_{5DB63BB0-89A4-4FAD-9B31-7A20E591192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lanilha de Custos" sheetId="1" r:id="rId1"/>
  </sheets>
  <calcPr calcId="191029"/>
  <extLst>
    <ext uri="GoogleSheetsCustomDataVersion2">
      <go:sheetsCustomData xmlns:go="http://customooxmlschemas.google.com/" r:id="rId5" roundtripDataChecksum="5ZQH5G6If6Lus+VxgQA1rXAjZp//6RrhHeKsVd/cM8Y="/>
    </ext>
  </extLst>
</workbook>
</file>

<file path=xl/calcChain.xml><?xml version="1.0" encoding="utf-8"?>
<calcChain xmlns="http://schemas.openxmlformats.org/spreadsheetml/2006/main">
  <c r="C121" i="1" l="1"/>
  <c r="C145" i="1" s="1"/>
  <c r="C110" i="1"/>
  <c r="C103" i="1"/>
  <c r="C91" i="1"/>
  <c r="C80" i="1"/>
  <c r="C79" i="1"/>
  <c r="C77" i="1"/>
  <c r="F55" i="1"/>
  <c r="C55" i="1" s="1"/>
  <c r="C48" i="1"/>
  <c r="C42" i="1"/>
  <c r="C33" i="1"/>
  <c r="C24" i="1"/>
  <c r="C78" i="1" l="1"/>
  <c r="C141" i="1"/>
  <c r="F54" i="1"/>
  <c r="C54" i="1" s="1"/>
  <c r="C60" i="1" s="1"/>
  <c r="C68" i="1" s="1"/>
  <c r="C75" i="1"/>
  <c r="C92" i="1"/>
  <c r="C96" i="1" s="1"/>
  <c r="C32" i="1"/>
  <c r="C34" i="1" s="1"/>
  <c r="C76" i="1"/>
  <c r="C93" i="1"/>
  <c r="C109" i="1" l="1"/>
  <c r="C111" i="1" s="1"/>
  <c r="C144" i="1" s="1"/>
  <c r="D44" i="1"/>
  <c r="D42" i="1"/>
  <c r="C66" i="1"/>
  <c r="D45" i="1"/>
  <c r="D41" i="1"/>
  <c r="D47" i="1"/>
  <c r="D40" i="1"/>
  <c r="D46" i="1"/>
  <c r="C81" i="1"/>
  <c r="C143" i="1" s="1"/>
  <c r="D43" i="1"/>
  <c r="D48" i="1" l="1"/>
  <c r="C67" i="1" l="1"/>
  <c r="C69" i="1" s="1"/>
  <c r="C142" i="1" s="1"/>
  <c r="E128" i="1"/>
  <c r="C128" i="1" s="1"/>
  <c r="E127" i="1"/>
  <c r="C127" i="1" s="1"/>
  <c r="E129" i="1" l="1"/>
  <c r="D134" i="1" l="1"/>
  <c r="D133" i="1"/>
  <c r="D132" i="1"/>
  <c r="D130" i="1"/>
  <c r="D131" i="1"/>
  <c r="D135" i="1" l="1"/>
  <c r="C146" i="1" s="1"/>
  <c r="C147" i="1" s="1"/>
</calcChain>
</file>

<file path=xl/sharedStrings.xml><?xml version="1.0" encoding="utf-8"?>
<sst xmlns="http://schemas.openxmlformats.org/spreadsheetml/2006/main" count="189" uniqueCount="112">
  <si>
    <t>Com ajustes após publicação da Lei n° 13.467, de 2017.</t>
  </si>
  <si>
    <t>Células em amarelo devem ser preenchidas.</t>
  </si>
  <si>
    <t>Células em verde são calculadas automaticamente.</t>
  </si>
  <si>
    <t>Células em branco podem ser preenchidas, no que couber.</t>
  </si>
  <si>
    <r>
      <rPr>
        <b/>
        <sz val="11"/>
        <color theme="1"/>
        <rFont val="Verdana"/>
      </rPr>
      <t>Cargo/serviço</t>
    </r>
    <r>
      <rPr>
        <sz val="11"/>
        <color theme="1"/>
        <rFont val="Verdana"/>
      </rPr>
      <t>:</t>
    </r>
  </si>
  <si>
    <t>Jornada diária (horas):</t>
  </si>
  <si>
    <t>Salário normativo da categoria (R$):</t>
  </si>
  <si>
    <t>Convenção Coletiva :</t>
  </si>
  <si>
    <t>Classificação Brasileira de Ocupações - CBO</t>
  </si>
  <si>
    <t>MÓDULO 1 :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</si>
  <si>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</si>
  <si>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</si>
  <si>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</si>
  <si>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</si>
  <si>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</si>
  <si>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</si>
  <si>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</si>
  <si>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</si>
  <si>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</si>
  <si>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</si>
  <si>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</si>
  <si>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</si>
  <si>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G</t>
  </si>
  <si>
    <t>Outros (especificar)</t>
  </si>
  <si>
    <t>Total</t>
  </si>
  <si>
    <t>MÓDULO 2 :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</si>
  <si>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</si>
  <si>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</si>
  <si>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</si>
  <si>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 - 9,09%</t>
  </si>
  <si>
    <t>Férias e Adicional de Férias - 12,12%</t>
  </si>
  <si>
    <t>Submódulo 2.2 - Encargos Previdenciários (GPS), Fundo de Garantia por Tempo de Serviço (FGTS) e outras contribuições.</t>
  </si>
  <si>
    <t>Incidência sobre Módulo 1 e Submódulos 2.1, 4.1 e 4.2</t>
  </si>
  <si>
    <t>2.2</t>
  </si>
  <si>
    <t>GPS, FGTS e outras contribuições</t>
  </si>
  <si>
    <t>Percentual</t>
  </si>
  <si>
    <t>INSS</t>
  </si>
  <si>
    <t>Salário Educação</t>
  </si>
  <si>
    <t>RAT</t>
  </si>
  <si>
    <t>FAP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</si>
  <si>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</si>
  <si>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</si>
  <si>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</si>
  <si>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</si>
  <si>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</si>
  <si>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</si>
  <si>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</si>
  <si>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</si>
  <si>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</si>
  <si>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</si>
  <si>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Preço final com desconto ou reembolso</t>
  </si>
  <si>
    <t>2.3</t>
  </si>
  <si>
    <t>Benefícios Mensais e Diários</t>
  </si>
  <si>
    <t>Preço Unitário</t>
  </si>
  <si>
    <t>Quant. mês</t>
  </si>
  <si>
    <t>Transporte: linha de referência: de ...(bairro A)... até …(bairro B)...</t>
  </si>
  <si>
    <t>Auxílio-Refeição/Alimentação</t>
  </si>
  <si>
    <t>Benefício de Assistência ao Trabalhador</t>
  </si>
  <si>
    <t>Seguro de vida</t>
  </si>
  <si>
    <t>Adicional de assiduidade</t>
  </si>
  <si>
    <t>Quadro-Resumo do Módulo 2 - Encargos e Benefícios anuais, mensais e diários</t>
  </si>
  <si>
    <t>Encargos e Benefícios Anuais, Mensais e Diários</t>
  </si>
  <si>
    <t>MÓDULO 3 : PROVISÃO PARA RESCISÃO</t>
  </si>
  <si>
    <t>Provisão para Rescisão</t>
  </si>
  <si>
    <t>Percent. aplicado</t>
  </si>
  <si>
    <t>(conforme Edital)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</si>
  <si>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</si>
  <si>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</si>
  <si>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</si>
  <si>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</si>
  <si>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</si>
  <si>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</si>
  <si>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: CUSTO DE REPOSIÇÃO DO PROFISSIONAL AUSENTE</t>
  </si>
  <si>
    <t>Submódulo 4.1 - Ausências Legais</t>
  </si>
  <si>
    <t>4.1</t>
  </si>
  <si>
    <t>Ausências Legais</t>
  </si>
  <si>
    <t xml:space="preserve">Férias (Não preencher: percentual já contemplado no Submódulo 2.1 - B) </t>
  </si>
  <si>
    <t xml:space="preserve">Licença-Paternidade </t>
  </si>
  <si>
    <t>Ausência por acidente de trabalho</t>
  </si>
  <si>
    <t>Afastamento Maternidade (Não preencher: custeado pela Prev. Social)</t>
  </si>
  <si>
    <t>Submódulo 4.2 - Intrajornada</t>
  </si>
  <si>
    <t>4.2</t>
  </si>
  <si>
    <t>Intrajornada</t>
  </si>
  <si>
    <t>Intervalo para repouso e alimentação (não preencher: usufruído sem substituto)</t>
  </si>
  <si>
    <t>Quadro-Resumo do Módulo 4 - Custo de Reposição do Profissional Ausente</t>
  </si>
  <si>
    <t>Custo de Reposição do Profissional Ausente</t>
  </si>
  <si>
    <t>MODULO 5 : INSUMOS DIVERSOS</t>
  </si>
  <si>
    <t>Insumos Diversos</t>
  </si>
  <si>
    <t>Uniformes</t>
  </si>
  <si>
    <t>Materiais</t>
  </si>
  <si>
    <t>Equipamentos</t>
  </si>
  <si>
    <t>MÓDULO 6 : CUSTOS INDIRETOS, TRIBUTOS E LUCRO</t>
  </si>
  <si>
    <t>Custos Indiretos, Tributos e Lucro</t>
  </si>
  <si>
    <t>Base de Cálculo</t>
  </si>
  <si>
    <t>Custos Indiretos</t>
  </si>
  <si>
    <t>Lucro</t>
  </si>
  <si>
    <t>Tributos sobre o faturamento</t>
  </si>
  <si>
    <t>C.1. Tributos Federais (PIS)</t>
  </si>
  <si>
    <t>C.2. Tributos Federais (COFINS)</t>
  </si>
  <si>
    <t>C.3. Tributos Municipais (ISS)</t>
  </si>
  <si>
    <t>C.4. Outros tributos (especificar)</t>
  </si>
  <si>
    <t>C.5. Outros tributos (especificar)</t>
  </si>
  <si>
    <t>QUADRO-RESUMO DO CUSTO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</si>
  <si>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</si>
  <si>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</si>
  <si>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</si>
  <si>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</si>
  <si>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</si>
  <si>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</si>
  <si>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Módulo 6 – Custos Indiretos, Tributos e Lucro</t>
  </si>
  <si>
    <t xml:space="preserve">Valor Total por Empregado </t>
  </si>
  <si>
    <t xml:space="preserve">MODELO – PLANILHA DE CUSTOS E FORMAÇÃO DE PREÇOS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</si>
</sst>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20">
    <font>
      <sz val="11"/>
      <color theme="1"/>
      <name val="Calibri"/>
      <scheme val="minor"/>
    </font>
    <font>
      <b/>
      <sz val="18"/>
      <color rgb="FF000000"/>
      <name val="Verdana"/>
    </font>
    <font>
      <sz val="11"/>
      <name val="Calibri"/>
    </font>
    <font>
      <sz val="12"/>
      <color theme="1"/>
      <name val="Times New Roman"/>
    </font>
    <font>
      <i/>
      <sz val="10"/>
      <color rgb="FF000000"/>
      <name val="Verdana"/>
    </font>
    <font>
      <sz val="12"/>
      <color theme="1"/>
      <name val="Verdana"/>
    </font>
    <font>
      <sz val="10"/>
      <color theme="1"/>
      <name val="Verdana"/>
    </font>
    <font>
      <sz val="11"/>
      <color theme="1"/>
      <name val="Calibri"/>
    </font>
    <font>
      <b/>
      <sz val="11"/>
      <color theme="1"/>
      <name val="Verdana"/>
    </font>
    <font>
      <b/>
      <sz val="12"/>
      <color theme="1"/>
      <name val="Verdana"/>
    </font>
    <font>
      <b/>
      <sz val="14"/>
      <color theme="1"/>
      <name val="Verdana"/>
    </font>
    <font>
      <b/>
      <sz val="10"/>
      <color theme="1"/>
      <name val="Verdana"/>
    </font>
    <font>
      <sz val="11"/>
      <color theme="1"/>
      <name val="Verdana"/>
    </font>
    <font>
      <b/>
      <sz val="8"/>
      <color theme="1"/>
      <name val="Verdana"/>
    </font>
    <font>
      <b/>
      <i/>
      <sz val="8"/>
      <color theme="1"/>
      <name val="Verdana"/>
    </font>
    <font>
      <i/>
      <sz val="10"/>
      <color theme="1"/>
      <name val="Verdana"/>
    </font>
    <font>
      <b/>
      <sz val="14"/>
      <color rgb="FF000000"/>
      <name val="Verdana"/>
    </font>
    <font>
      <sz val="10"/>
      <color rgb="FF000000"/>
      <name val="Verdana"/>
    </font>
    <font>
      <sz val="9"/>
      <color rgb="FF000000"/>
      <name val="Verdana"/>
    </font>
    <font>
      <sz val="14"/>
      <color theme="1"/>
      <name val="Verdana"/>
    </font>
  </fonts>
  <fills count="9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  <fill>
      <patternFill patternType="solid">
        <fgColor rgb="FFFFFF6D"/>
        <bgColor rgb="FFFFFF6D"/>
      </patternFill>
    </fill>
    <fill>
      <patternFill patternType="solid">
        <fgColor rgb="FFBBE33D"/>
        <bgColor rgb="FFBBE33D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DEE6EF"/>
        <bgColor rgb="FFDEE6EF"/>
      </patternFill>
    </fill>
    <fill>
      <patternFill patternType="solid">
        <fgColor rgb="FF000000"/>
        <bgColor rgb="FF00000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3" borderId="4" xfId="0" applyFont="1" applyFill="1" applyBorder="1"/>
    <xf numFmtId="0" fontId="6" fillId="0" borderId="0" xfId="0" applyFont="1" applyAlignment="1">
      <alignment horizontal="left"/>
    </xf>
    <xf numFmtId="0" fontId="6" fillId="4" borderId="4" xfId="0" applyFont="1" applyFill="1" applyBorder="1"/>
    <xf numFmtId="0" fontId="6" fillId="0" borderId="4" xfId="0" applyFont="1" applyBorder="1"/>
    <xf numFmtId="0" fontId="6" fillId="0" borderId="5" xfId="0" applyFont="1" applyBorder="1"/>
    <xf numFmtId="0" fontId="7" fillId="0" borderId="0" xfId="0" applyFont="1"/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3" borderId="8" xfId="0" applyFont="1" applyFill="1" applyBorder="1" applyAlignment="1">
      <alignment horizontal="center" vertical="center"/>
    </xf>
    <xf numFmtId="0" fontId="5" fillId="2" borderId="9" xfId="0" applyFont="1" applyFill="1" applyBorder="1"/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4" fontId="6" fillId="3" borderId="14" xfId="0" applyNumberFormat="1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/>
    </xf>
    <xf numFmtId="0" fontId="12" fillId="2" borderId="9" xfId="0" applyFont="1" applyFill="1" applyBorder="1"/>
    <xf numFmtId="0" fontId="9" fillId="0" borderId="0" xfId="0" applyFont="1" applyAlignment="1">
      <alignment vertical="center"/>
    </xf>
    <xf numFmtId="2" fontId="6" fillId="4" borderId="14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10" fontId="6" fillId="0" borderId="1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0" fontId="6" fillId="4" borderId="14" xfId="0" applyNumberFormat="1" applyFont="1" applyFill="1" applyBorder="1" applyAlignment="1">
      <alignment horizontal="center" vertical="center" wrapText="1"/>
    </xf>
    <xf numFmtId="10" fontId="6" fillId="3" borderId="4" xfId="0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6" fillId="3" borderId="14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horizontal="center"/>
    </xf>
    <xf numFmtId="0" fontId="15" fillId="6" borderId="4" xfId="0" applyFont="1" applyFill="1" applyBorder="1" applyAlignment="1">
      <alignment horizontal="center"/>
    </xf>
    <xf numFmtId="2" fontId="15" fillId="6" borderId="4" xfId="0" applyNumberFormat="1" applyFont="1" applyFill="1" applyBorder="1" applyAlignment="1">
      <alignment horizontal="center"/>
    </xf>
    <xf numFmtId="2" fontId="3" fillId="0" borderId="0" xfId="0" applyNumberFormat="1" applyFont="1"/>
    <xf numFmtId="4" fontId="6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10" fontId="15" fillId="0" borderId="4" xfId="0" applyNumberFormat="1" applyFont="1" applyBorder="1" applyAlignment="1">
      <alignment horizontal="center"/>
    </xf>
    <xf numFmtId="0" fontId="8" fillId="7" borderId="9" xfId="0" applyFont="1" applyFill="1" applyBorder="1" applyAlignment="1">
      <alignment horizontal="left" vertical="center"/>
    </xf>
    <xf numFmtId="0" fontId="12" fillId="7" borderId="9" xfId="0" applyFont="1" applyFill="1" applyBorder="1"/>
    <xf numFmtId="0" fontId="17" fillId="0" borderId="13" xfId="0" applyFont="1" applyBorder="1" applyAlignment="1">
      <alignment vertical="center" wrapText="1"/>
    </xf>
    <xf numFmtId="0" fontId="6" fillId="8" borderId="14" xfId="0" applyFont="1" applyFill="1" applyBorder="1" applyAlignment="1">
      <alignment horizontal="center" vertical="center" wrapText="1"/>
    </xf>
    <xf numFmtId="10" fontId="6" fillId="0" borderId="4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0" fontId="6" fillId="6" borderId="9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19" fillId="2" borderId="9" xfId="0" applyFont="1" applyFill="1" applyBorder="1" applyAlignment="1">
      <alignment horizontal="left"/>
    </xf>
    <xf numFmtId="0" fontId="11" fillId="0" borderId="11" xfId="0" applyFont="1" applyBorder="1" applyAlignment="1">
      <alignment vertical="center" wrapText="1"/>
    </xf>
    <xf numFmtId="0" fontId="11" fillId="0" borderId="16" xfId="0" applyFont="1" applyBorder="1" applyAlignment="1">
      <alignment horizontal="center"/>
    </xf>
    <xf numFmtId="2" fontId="6" fillId="3" borderId="14" xfId="0" applyNumberFormat="1" applyFont="1" applyFill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/>
    </xf>
    <xf numFmtId="10" fontId="6" fillId="8" borderId="14" xfId="0" applyNumberFormat="1" applyFont="1" applyFill="1" applyBorder="1" applyAlignment="1">
      <alignment horizontal="center" vertical="center" wrapText="1"/>
    </xf>
    <xf numFmtId="10" fontId="6" fillId="3" borderId="14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4" fontId="11" fillId="4" borderId="14" xfId="0" applyNumberFormat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11" xfId="0" applyFont="1" applyBorder="1"/>
    <xf numFmtId="0" fontId="10" fillId="2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10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Font="1" applyAlignment="1"/>
    <xf numFmtId="0" fontId="8" fillId="3" borderId="6" xfId="0" applyFont="1" applyFill="1" applyBorder="1" applyAlignment="1">
      <alignment horizontal="center" vertical="center"/>
    </xf>
    <xf numFmtId="0" fontId="2" fillId="0" borderId="7" xfId="0" applyFont="1" applyBorder="1"/>
    <xf numFmtId="4" fontId="8" fillId="3" borderId="6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workbookViewId="0">
      <selection activeCell="C117" sqref="C117"/>
    </sheetView>
  </sheetViews>
  <sheetFormatPr defaultColWidth="14.42578125" defaultRowHeight="15" customHeight="1"/>
  <cols>
    <col min="1" max="1" width="7.42578125" customWidth="1"/>
    <col min="2" max="2" width="71.85546875" customWidth="1"/>
    <col min="3" max="3" width="15.42578125" customWidth="1"/>
    <col min="4" max="4" width="17.85546875" customWidth="1"/>
    <col min="5" max="5" width="16.85546875" customWidth="1"/>
    <col min="6" max="6" width="17.5703125" customWidth="1"/>
    <col min="7" max="7" width="15.140625" customWidth="1"/>
    <col min="8" max="8" width="9.140625" customWidth="1"/>
    <col min="9" max="26" width="8.7109375" customWidth="1"/>
  </cols>
  <sheetData>
    <row r="1" spans="1:26" ht="26.25" customHeight="1">
      <c r="A1" s="72" t="s">
        <v>111</v>
      </c>
      <c r="B1" s="67"/>
      <c r="C1" s="67"/>
      <c r="D1" s="67"/>
      <c r="E1" s="67"/>
      <c r="F1" s="6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73" t="s">
        <v>0</v>
      </c>
      <c r="B2" s="74"/>
      <c r="C2" s="74"/>
      <c r="D2" s="74"/>
      <c r="E2" s="3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2"/>
      <c r="B3" s="2"/>
      <c r="C3" s="2"/>
      <c r="D3" s="2"/>
      <c r="E3" s="3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4"/>
      <c r="B4" s="5" t="s">
        <v>1</v>
      </c>
      <c r="C4" s="2"/>
      <c r="D4" s="2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6"/>
      <c r="B5" s="5" t="s">
        <v>2</v>
      </c>
      <c r="C5" s="2"/>
      <c r="D5" s="2"/>
      <c r="E5" s="3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7"/>
      <c r="B6" s="5" t="s">
        <v>3</v>
      </c>
      <c r="C6" s="3"/>
      <c r="D6" s="3"/>
      <c r="E6" s="3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8"/>
      <c r="B7" s="5"/>
      <c r="C7" s="3"/>
      <c r="D7" s="3"/>
      <c r="E7" s="3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9"/>
      <c r="B8" s="5"/>
      <c r="C8" s="10"/>
      <c r="D8" s="11" t="s">
        <v>4</v>
      </c>
      <c r="E8" s="75"/>
      <c r="F8" s="7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9"/>
      <c r="B9" s="9"/>
      <c r="C9" s="12"/>
      <c r="D9" s="11" t="s">
        <v>5</v>
      </c>
      <c r="E9" s="75"/>
      <c r="F9" s="7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9"/>
      <c r="B10" s="12"/>
      <c r="C10" s="12"/>
      <c r="D10" s="11" t="s">
        <v>6</v>
      </c>
      <c r="E10" s="13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9"/>
      <c r="B11" s="12"/>
      <c r="C11" s="12"/>
      <c r="D11" s="11" t="s">
        <v>7</v>
      </c>
      <c r="E11" s="13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3"/>
      <c r="B12" s="12"/>
      <c r="C12" s="12"/>
      <c r="D12" s="11" t="s">
        <v>8</v>
      </c>
      <c r="E12" s="77"/>
      <c r="F12" s="7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3"/>
      <c r="B13" s="10"/>
      <c r="C13" s="3"/>
      <c r="D13" s="11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66" t="s">
        <v>9</v>
      </c>
      <c r="B14" s="67"/>
      <c r="C14" s="68"/>
      <c r="D14" s="14"/>
      <c r="E14" s="14"/>
      <c r="F14" s="1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3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5">
        <v>1</v>
      </c>
      <c r="B16" s="16" t="s">
        <v>10</v>
      </c>
      <c r="C16" s="16" t="s">
        <v>11</v>
      </c>
      <c r="D16" s="3"/>
      <c r="E16" s="3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7" t="s">
        <v>12</v>
      </c>
      <c r="B17" s="18" t="s">
        <v>13</v>
      </c>
      <c r="C17" s="19"/>
      <c r="D17" s="3"/>
      <c r="E17" s="3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7" t="s">
        <v>14</v>
      </c>
      <c r="B18" s="18" t="s">
        <v>15</v>
      </c>
      <c r="C18" s="20"/>
      <c r="D18" s="3"/>
      <c r="E18" s="3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7" t="s">
        <v>16</v>
      </c>
      <c r="B19" s="18" t="s">
        <v>17</v>
      </c>
      <c r="C19" s="20"/>
      <c r="D19" s="3"/>
      <c r="E19" s="3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7" t="s">
        <v>18</v>
      </c>
      <c r="B20" s="18" t="s">
        <v>19</v>
      </c>
      <c r="C20" s="20"/>
      <c r="D20" s="3"/>
      <c r="E20" s="3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7" t="s">
        <v>20</v>
      </c>
      <c r="B21" s="18" t="s">
        <v>21</v>
      </c>
      <c r="C21" s="20"/>
      <c r="D21" s="3"/>
      <c r="E21" s="3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7"/>
      <c r="B22" s="18"/>
      <c r="C22" s="20"/>
      <c r="D22" s="3"/>
      <c r="E22" s="3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7" t="s">
        <v>22</v>
      </c>
      <c r="B23" s="18" t="s">
        <v>23</v>
      </c>
      <c r="C23" s="20"/>
      <c r="D23" s="3"/>
      <c r="E23" s="3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64" t="s">
        <v>24</v>
      </c>
      <c r="B24" s="65"/>
      <c r="C24" s="21">
        <f>SUM(C17:C23)</f>
        <v>0</v>
      </c>
      <c r="D24" s="3"/>
      <c r="E24" s="3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"/>
      <c r="B25" s="3"/>
      <c r="C25" s="3"/>
      <c r="D25" s="3"/>
      <c r="E25" s="3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3"/>
      <c r="B26" s="3"/>
      <c r="C26" s="3"/>
      <c r="D26" s="3"/>
      <c r="E26" s="3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22" t="s">
        <v>25</v>
      </c>
      <c r="B27" s="23"/>
      <c r="C27" s="23"/>
      <c r="D27" s="14"/>
      <c r="E27" s="14"/>
      <c r="F27" s="1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24"/>
      <c r="B28" s="3"/>
      <c r="C28" s="3"/>
      <c r="D28" s="3"/>
      <c r="E28" s="3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71" t="s">
        <v>26</v>
      </c>
      <c r="B29" s="67"/>
      <c r="C29" s="67"/>
      <c r="D29" s="67"/>
      <c r="E29" s="67"/>
      <c r="F29" s="6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3"/>
      <c r="B30" s="3"/>
      <c r="C30" s="3"/>
      <c r="D30" s="3"/>
      <c r="E30" s="3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5" t="s">
        <v>27</v>
      </c>
      <c r="B31" s="16" t="s">
        <v>28</v>
      </c>
      <c r="C31" s="16" t="s">
        <v>11</v>
      </c>
      <c r="D31" s="3"/>
      <c r="E31" s="3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7" t="s">
        <v>12</v>
      </c>
      <c r="B32" s="18" t="s">
        <v>29</v>
      </c>
      <c r="C32" s="25">
        <f>ROUND(C24*9.09%,2)</f>
        <v>0</v>
      </c>
      <c r="D32" s="3"/>
      <c r="E32" s="3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7" t="s">
        <v>14</v>
      </c>
      <c r="B33" s="18" t="s">
        <v>30</v>
      </c>
      <c r="C33" s="25">
        <f>ROUND(C24*12.12%,2)</f>
        <v>0</v>
      </c>
      <c r="D33" s="3"/>
      <c r="E33" s="3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64" t="s">
        <v>24</v>
      </c>
      <c r="B34" s="65"/>
      <c r="C34" s="25">
        <f>SUM(C32:C33)</f>
        <v>0</v>
      </c>
      <c r="D34" s="3"/>
      <c r="E34" s="3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3"/>
      <c r="B35" s="3"/>
      <c r="C35" s="3"/>
      <c r="D35" s="3"/>
      <c r="E35" s="3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3"/>
      <c r="B36" s="3"/>
      <c r="C36" s="3"/>
      <c r="D36" s="3"/>
      <c r="E36" s="3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78" t="s">
        <v>31</v>
      </c>
      <c r="B37" s="67"/>
      <c r="C37" s="67"/>
      <c r="D37" s="67"/>
      <c r="E37" s="67"/>
      <c r="F37" s="6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3"/>
      <c r="B38" s="5" t="s">
        <v>32</v>
      </c>
      <c r="C38" s="26"/>
      <c r="D38" s="27"/>
      <c r="E38" s="3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5" t="s">
        <v>33</v>
      </c>
      <c r="B39" s="16" t="s">
        <v>34</v>
      </c>
      <c r="C39" s="16" t="s">
        <v>35</v>
      </c>
      <c r="D39" s="16" t="s">
        <v>11</v>
      </c>
      <c r="E39" s="28"/>
      <c r="F39" s="28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7" t="s">
        <v>12</v>
      </c>
      <c r="B40" s="18" t="s">
        <v>36</v>
      </c>
      <c r="C40" s="29">
        <v>0.2</v>
      </c>
      <c r="D40" s="25">
        <f>ROUND((C24+C34+C96+C102)*C40,2)</f>
        <v>0</v>
      </c>
      <c r="E40" s="28"/>
      <c r="F40" s="28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7" t="s">
        <v>14</v>
      </c>
      <c r="B41" s="18" t="s">
        <v>37</v>
      </c>
      <c r="C41" s="29">
        <v>2.5000000000000001E-2</v>
      </c>
      <c r="D41" s="25">
        <f>ROUND((C24+C34+C96+C102)*C41,2)</f>
        <v>0</v>
      </c>
      <c r="E41" s="30" t="s">
        <v>38</v>
      </c>
      <c r="F41" s="30" t="s">
        <v>39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7" t="s">
        <v>16</v>
      </c>
      <c r="B42" s="18" t="s">
        <v>40</v>
      </c>
      <c r="C42" s="31">
        <f>E42*F42</f>
        <v>0</v>
      </c>
      <c r="D42" s="25">
        <f>ROUND((C24+C34+C96+C102)*C42,2)</f>
        <v>0</v>
      </c>
      <c r="E42" s="32"/>
      <c r="F42" s="3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7" t="s">
        <v>18</v>
      </c>
      <c r="B43" s="18" t="s">
        <v>41</v>
      </c>
      <c r="C43" s="29">
        <v>1.4999999999999999E-2</v>
      </c>
      <c r="D43" s="25">
        <f>ROUND((C24+C34+C96+C102)*C43,2)</f>
        <v>0</v>
      </c>
      <c r="E43" s="28"/>
      <c r="F43" s="28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7" t="s">
        <v>20</v>
      </c>
      <c r="B44" s="18" t="s">
        <v>42</v>
      </c>
      <c r="C44" s="29">
        <v>0.01</v>
      </c>
      <c r="D44" s="25">
        <f>ROUND((C24+C34+C96+C102)*C44,2)</f>
        <v>0</v>
      </c>
      <c r="E44" s="28"/>
      <c r="F44" s="28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7" t="s">
        <v>43</v>
      </c>
      <c r="B45" s="18" t="s">
        <v>44</v>
      </c>
      <c r="C45" s="29">
        <v>6.0000000000000001E-3</v>
      </c>
      <c r="D45" s="25">
        <f>ROUND((C24+C34+C96+C102)*C45,2)</f>
        <v>0</v>
      </c>
      <c r="E45" s="28"/>
      <c r="F45" s="28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7" t="s">
        <v>22</v>
      </c>
      <c r="B46" s="18" t="s">
        <v>45</v>
      </c>
      <c r="C46" s="29">
        <v>2E-3</v>
      </c>
      <c r="D46" s="25">
        <f>ROUND((C24+C34+C96+C102)*C46,2)</f>
        <v>0</v>
      </c>
      <c r="E46" s="28"/>
      <c r="F46" s="28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7" t="s">
        <v>46</v>
      </c>
      <c r="B47" s="18" t="s">
        <v>47</v>
      </c>
      <c r="C47" s="29">
        <v>0.08</v>
      </c>
      <c r="D47" s="25">
        <f>ROUND((C24+C34+C96+C102)*C47,2)</f>
        <v>0</v>
      </c>
      <c r="E47" s="28"/>
      <c r="F47" s="28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64" t="s">
        <v>48</v>
      </c>
      <c r="B48" s="65"/>
      <c r="C48" s="29">
        <f t="shared" ref="C48:D48" si="0">SUM(C40:C47)</f>
        <v>0.33800000000000002</v>
      </c>
      <c r="D48" s="25">
        <f t="shared" si="0"/>
        <v>0</v>
      </c>
      <c r="E48" s="28"/>
      <c r="F48" s="28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3"/>
      <c r="B49" s="3"/>
      <c r="C49" s="3"/>
      <c r="D49" s="3"/>
      <c r="E49" s="3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3"/>
      <c r="B50" s="3"/>
      <c r="C50" s="3"/>
      <c r="D50" s="3"/>
      <c r="E50" s="3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71" t="s">
        <v>49</v>
      </c>
      <c r="B51" s="67"/>
      <c r="C51" s="67"/>
      <c r="D51" s="67"/>
      <c r="E51" s="67"/>
      <c r="F51" s="68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3"/>
      <c r="B52" s="3"/>
      <c r="C52" s="3"/>
      <c r="D52" s="34"/>
      <c r="E52" s="34"/>
      <c r="F52" s="79" t="s">
        <v>50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5" t="s">
        <v>51</v>
      </c>
      <c r="B53" s="16" t="s">
        <v>52</v>
      </c>
      <c r="C53" s="16" t="s">
        <v>11</v>
      </c>
      <c r="D53" s="35" t="s">
        <v>53</v>
      </c>
      <c r="E53" s="35" t="s">
        <v>54</v>
      </c>
      <c r="F53" s="7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7" t="s">
        <v>12</v>
      </c>
      <c r="B54" s="36" t="s">
        <v>55</v>
      </c>
      <c r="C54" s="21">
        <f t="shared" ref="C54:C55" si="1">F54</f>
        <v>0</v>
      </c>
      <c r="D54" s="37"/>
      <c r="E54" s="38">
        <v>42</v>
      </c>
      <c r="F54" s="39">
        <f>(D54*E54)-(C24*0.06)</f>
        <v>0</v>
      </c>
      <c r="G54" s="1"/>
      <c r="H54" s="40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7" t="s">
        <v>14</v>
      </c>
      <c r="B55" s="18" t="s">
        <v>56</v>
      </c>
      <c r="C55" s="21">
        <f t="shared" si="1"/>
        <v>0</v>
      </c>
      <c r="D55" s="37"/>
      <c r="E55" s="38">
        <v>21</v>
      </c>
      <c r="F55" s="38">
        <f>ROUND((D55*E55)*0.99,2)</f>
        <v>0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7" t="s">
        <v>16</v>
      </c>
      <c r="B56" s="18" t="s">
        <v>57</v>
      </c>
      <c r="C56" s="41"/>
      <c r="D56" s="28"/>
      <c r="E56" s="28"/>
      <c r="F56" s="28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7" t="s">
        <v>18</v>
      </c>
      <c r="B57" s="18" t="s">
        <v>58</v>
      </c>
      <c r="C57" s="41"/>
      <c r="D57" s="28"/>
      <c r="E57" s="28"/>
      <c r="F57" s="28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7" t="s">
        <v>20</v>
      </c>
      <c r="B58" s="18" t="s">
        <v>59</v>
      </c>
      <c r="C58" s="41"/>
      <c r="D58" s="28"/>
      <c r="E58" s="28"/>
      <c r="F58" s="28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7" t="s">
        <v>43</v>
      </c>
      <c r="B59" s="18" t="s">
        <v>23</v>
      </c>
      <c r="C59" s="41"/>
      <c r="D59" s="28"/>
      <c r="E59" s="28"/>
      <c r="F59" s="2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64" t="s">
        <v>24</v>
      </c>
      <c r="B60" s="65"/>
      <c r="C60" s="21">
        <f>SUM(C54:C59)</f>
        <v>0</v>
      </c>
      <c r="D60" s="28"/>
      <c r="E60" s="28"/>
      <c r="F60" s="2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3"/>
      <c r="B61" s="3"/>
      <c r="C61" s="3"/>
      <c r="D61" s="3"/>
      <c r="E61" s="3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3"/>
      <c r="B62" s="3"/>
      <c r="C62" s="3"/>
      <c r="D62" s="3"/>
      <c r="E62" s="3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>
      <c r="A63" s="80" t="s">
        <v>60</v>
      </c>
      <c r="B63" s="67"/>
      <c r="C63" s="67"/>
      <c r="D63" s="67"/>
      <c r="E63" s="67"/>
      <c r="F63" s="6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3"/>
      <c r="B64" s="3"/>
      <c r="C64" s="3"/>
      <c r="D64" s="3"/>
      <c r="E64" s="3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5">
        <v>2</v>
      </c>
      <c r="B65" s="16" t="s">
        <v>61</v>
      </c>
      <c r="C65" s="16" t="s">
        <v>11</v>
      </c>
      <c r="D65" s="3"/>
      <c r="E65" s="3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7" t="s">
        <v>27</v>
      </c>
      <c r="B66" s="18" t="s">
        <v>28</v>
      </c>
      <c r="C66" s="21">
        <f>C34</f>
        <v>0</v>
      </c>
      <c r="D66" s="3"/>
      <c r="E66" s="3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7" t="s">
        <v>33</v>
      </c>
      <c r="B67" s="18" t="s">
        <v>34</v>
      </c>
      <c r="C67" s="21">
        <f>D48</f>
        <v>0</v>
      </c>
      <c r="D67" s="3"/>
      <c r="E67" s="3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7" t="s">
        <v>51</v>
      </c>
      <c r="B68" s="18" t="s">
        <v>52</v>
      </c>
      <c r="C68" s="21">
        <f>C60</f>
        <v>0</v>
      </c>
      <c r="D68" s="3"/>
      <c r="E68" s="3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64" t="s">
        <v>24</v>
      </c>
      <c r="B69" s="65"/>
      <c r="C69" s="21">
        <f>SUM(C66:C68)</f>
        <v>0</v>
      </c>
      <c r="D69" s="3"/>
      <c r="E69" s="3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42"/>
      <c r="B70" s="3"/>
      <c r="C70" s="3"/>
      <c r="D70" s="3"/>
      <c r="E70" s="3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3"/>
      <c r="B71" s="3"/>
      <c r="C71" s="3"/>
      <c r="D71" s="3"/>
      <c r="E71" s="3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9.5" customHeight="1">
      <c r="A72" s="66" t="s">
        <v>62</v>
      </c>
      <c r="B72" s="67"/>
      <c r="C72" s="68"/>
      <c r="D72" s="14"/>
      <c r="E72" s="14"/>
      <c r="F72" s="1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3"/>
      <c r="B73" s="3"/>
      <c r="C73" s="3"/>
      <c r="D73" s="3"/>
      <c r="E73" s="3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5">
        <v>3</v>
      </c>
      <c r="B74" s="16" t="s">
        <v>63</v>
      </c>
      <c r="C74" s="16" t="s">
        <v>11</v>
      </c>
      <c r="D74" s="43" t="s">
        <v>64</v>
      </c>
      <c r="E74" s="28" t="s">
        <v>65</v>
      </c>
      <c r="F74" s="2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7" t="s">
        <v>12</v>
      </c>
      <c r="B75" s="44" t="s">
        <v>66</v>
      </c>
      <c r="C75" s="25">
        <f>ROUND(C24*D75,2)</f>
        <v>0</v>
      </c>
      <c r="D75" s="45">
        <v>4.1999999999999997E-3</v>
      </c>
      <c r="E75" s="28"/>
      <c r="F75" s="2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7" t="s">
        <v>14</v>
      </c>
      <c r="B76" s="44" t="s">
        <v>67</v>
      </c>
      <c r="C76" s="25">
        <f>ROUND(C24*D76,2)</f>
        <v>0</v>
      </c>
      <c r="D76" s="45">
        <v>4.0000000000000002E-4</v>
      </c>
      <c r="E76" s="28"/>
      <c r="F76" s="2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7" t="s">
        <v>16</v>
      </c>
      <c r="B77" s="44" t="s">
        <v>68</v>
      </c>
      <c r="C77" s="25">
        <f>ROUND(C24*D77,2)</f>
        <v>0</v>
      </c>
      <c r="D77" s="45">
        <v>4.3499999999999997E-2</v>
      </c>
      <c r="E77" s="28"/>
      <c r="F77" s="2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7" t="s">
        <v>18</v>
      </c>
      <c r="B78" s="44" t="s">
        <v>69</v>
      </c>
      <c r="C78" s="25">
        <f>ROUND(C24*D78,2)</f>
        <v>0</v>
      </c>
      <c r="D78" s="45">
        <v>4.0000000000000002E-4</v>
      </c>
      <c r="E78" s="28"/>
      <c r="F78" s="2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7" t="s">
        <v>20</v>
      </c>
      <c r="B79" s="44" t="s">
        <v>70</v>
      </c>
      <c r="C79" s="25">
        <f>ROUND(C24*D79,2)</f>
        <v>0</v>
      </c>
      <c r="D79" s="45">
        <v>2.0000000000000001E-4</v>
      </c>
      <c r="E79" s="28"/>
      <c r="F79" s="2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7" t="s">
        <v>43</v>
      </c>
      <c r="B80" s="44" t="s">
        <v>71</v>
      </c>
      <c r="C80" s="25">
        <f>ROUND(C24*D80,2)</f>
        <v>0</v>
      </c>
      <c r="D80" s="45">
        <v>1E-4</v>
      </c>
      <c r="E80" s="28"/>
      <c r="F80" s="2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64" t="s">
        <v>24</v>
      </c>
      <c r="B81" s="65"/>
      <c r="C81" s="25">
        <f>SUM(C75:C80)</f>
        <v>0</v>
      </c>
      <c r="D81" s="28"/>
      <c r="E81" s="28"/>
      <c r="F81" s="2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3"/>
      <c r="B82" s="3"/>
      <c r="C82" s="3"/>
      <c r="D82" s="3"/>
      <c r="E82" s="3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3"/>
      <c r="B83" s="3"/>
      <c r="C83" s="3"/>
      <c r="D83" s="3"/>
      <c r="E83" s="3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 customHeight="1">
      <c r="A84" s="70" t="s">
        <v>72</v>
      </c>
      <c r="B84" s="67"/>
      <c r="C84" s="67"/>
      <c r="D84" s="67"/>
      <c r="E84" s="67"/>
      <c r="F84" s="6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3"/>
      <c r="B85" s="3"/>
      <c r="C85" s="3"/>
      <c r="D85" s="3"/>
      <c r="E85" s="3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3"/>
      <c r="B86" s="3"/>
      <c r="C86" s="3"/>
      <c r="D86" s="3"/>
      <c r="E86" s="3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46" t="s">
        <v>73</v>
      </c>
      <c r="B87" s="47"/>
      <c r="C87" s="47"/>
      <c r="D87" s="47"/>
      <c r="E87" s="47"/>
      <c r="F87" s="4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24"/>
      <c r="B88" s="3"/>
      <c r="C88" s="3"/>
      <c r="D88" s="3"/>
      <c r="E88" s="3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5" t="s">
        <v>74</v>
      </c>
      <c r="B89" s="16" t="s">
        <v>75</v>
      </c>
      <c r="C89" s="16" t="s">
        <v>11</v>
      </c>
      <c r="D89" s="43"/>
      <c r="E89" s="3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7" t="s">
        <v>12</v>
      </c>
      <c r="B90" s="48" t="s">
        <v>76</v>
      </c>
      <c r="C90" s="49"/>
      <c r="D90" s="43" t="s">
        <v>64</v>
      </c>
      <c r="E90" s="28" t="s">
        <v>65</v>
      </c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7" t="s">
        <v>14</v>
      </c>
      <c r="B91" s="18" t="s">
        <v>75</v>
      </c>
      <c r="C91" s="25">
        <f>ROUND(C24*D91,2)</f>
        <v>0</v>
      </c>
      <c r="D91" s="50">
        <v>2.4799999999999999E-2</v>
      </c>
      <c r="E91" s="3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7" t="s">
        <v>16</v>
      </c>
      <c r="B92" s="18" t="s">
        <v>77</v>
      </c>
      <c r="C92" s="25">
        <f>ROUND(C24*D92,2)</f>
        <v>0</v>
      </c>
      <c r="D92" s="50">
        <v>2.0000000000000001E-4</v>
      </c>
      <c r="E92" s="3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7" t="s">
        <v>18</v>
      </c>
      <c r="B93" s="18" t="s">
        <v>78</v>
      </c>
      <c r="C93" s="25">
        <f>ROUND(C24*D93,2)</f>
        <v>0</v>
      </c>
      <c r="D93" s="51">
        <v>6.4999999999999997E-4</v>
      </c>
      <c r="E93" s="3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7" t="s">
        <v>20</v>
      </c>
      <c r="B94" s="48" t="s">
        <v>79</v>
      </c>
      <c r="C94" s="49"/>
      <c r="D94" s="52"/>
      <c r="E94" s="3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7" t="s">
        <v>43</v>
      </c>
      <c r="B95" s="18" t="s">
        <v>23</v>
      </c>
      <c r="C95" s="53"/>
      <c r="D95" s="52"/>
      <c r="E95" s="3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64" t="s">
        <v>48</v>
      </c>
      <c r="B96" s="65"/>
      <c r="C96" s="25">
        <f>SUM(C90:C95)</f>
        <v>0</v>
      </c>
      <c r="D96" s="28"/>
      <c r="E96" s="3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3"/>
      <c r="B97" s="3"/>
      <c r="C97" s="3"/>
      <c r="D97" s="3"/>
      <c r="E97" s="3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3"/>
      <c r="B98" s="3"/>
      <c r="C98" s="3"/>
      <c r="D98" s="3"/>
      <c r="E98" s="3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71" t="s">
        <v>80</v>
      </c>
      <c r="B99" s="67"/>
      <c r="C99" s="67"/>
      <c r="D99" s="67"/>
      <c r="E99" s="67"/>
      <c r="F99" s="6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24"/>
      <c r="B100" s="3"/>
      <c r="C100" s="3"/>
      <c r="D100" s="3"/>
      <c r="E100" s="3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5" t="s">
        <v>81</v>
      </c>
      <c r="B101" s="16" t="s">
        <v>82</v>
      </c>
      <c r="C101" s="16" t="s">
        <v>11</v>
      </c>
      <c r="D101" s="28"/>
      <c r="E101" s="3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>
      <c r="A102" s="17" t="s">
        <v>12</v>
      </c>
      <c r="B102" s="54" t="s">
        <v>83</v>
      </c>
      <c r="C102" s="49"/>
      <c r="D102" s="28"/>
      <c r="E102" s="3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64" t="s">
        <v>24</v>
      </c>
      <c r="B103" s="65"/>
      <c r="C103" s="25">
        <f>C102</f>
        <v>0</v>
      </c>
      <c r="D103" s="28"/>
      <c r="E103" s="3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3"/>
      <c r="B104" s="3"/>
      <c r="C104" s="3"/>
      <c r="D104" s="3"/>
      <c r="E104" s="3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3"/>
      <c r="B105" s="3"/>
      <c r="C105" s="3"/>
      <c r="D105" s="3"/>
      <c r="E105" s="3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71" t="s">
        <v>84</v>
      </c>
      <c r="B106" s="67"/>
      <c r="C106" s="67"/>
      <c r="D106" s="67"/>
      <c r="E106" s="67"/>
      <c r="F106" s="6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24"/>
      <c r="B107" s="3"/>
      <c r="C107" s="3"/>
      <c r="D107" s="3"/>
      <c r="E107" s="3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5">
        <v>4</v>
      </c>
      <c r="B108" s="16" t="s">
        <v>85</v>
      </c>
      <c r="C108" s="16" t="s">
        <v>11</v>
      </c>
      <c r="D108" s="3"/>
      <c r="E108" s="3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7" t="s">
        <v>74</v>
      </c>
      <c r="B109" s="18" t="s">
        <v>75</v>
      </c>
      <c r="C109" s="25">
        <f>C96</f>
        <v>0</v>
      </c>
      <c r="D109" s="3"/>
      <c r="E109" s="3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7" t="s">
        <v>81</v>
      </c>
      <c r="B110" s="18" t="s">
        <v>82</v>
      </c>
      <c r="C110" s="25">
        <f>C103</f>
        <v>0</v>
      </c>
      <c r="D110" s="3"/>
      <c r="E110" s="3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64" t="s">
        <v>24</v>
      </c>
      <c r="B111" s="65"/>
      <c r="C111" s="25">
        <f>SUM(C109:C110)</f>
        <v>0</v>
      </c>
      <c r="D111" s="3"/>
      <c r="E111" s="3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3"/>
      <c r="B112" s="3"/>
      <c r="C112" s="3"/>
      <c r="D112" s="3"/>
      <c r="E112" s="3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3"/>
      <c r="B113" s="3"/>
      <c r="C113" s="3"/>
      <c r="D113" s="3"/>
      <c r="E113" s="3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22" t="s">
        <v>86</v>
      </c>
      <c r="B114" s="55"/>
      <c r="C114" s="55"/>
      <c r="D114" s="55"/>
      <c r="E114" s="55"/>
      <c r="F114" s="5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3"/>
      <c r="B115" s="3"/>
      <c r="C115" s="3"/>
      <c r="D115" s="3"/>
      <c r="E115" s="3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5">
        <v>5</v>
      </c>
      <c r="B116" s="56" t="s">
        <v>87</v>
      </c>
      <c r="C116" s="16" t="s">
        <v>11</v>
      </c>
      <c r="D116" s="3"/>
      <c r="E116" s="3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7" t="s">
        <v>12</v>
      </c>
      <c r="B117" s="18" t="s">
        <v>88</v>
      </c>
      <c r="C117" s="20"/>
      <c r="D117" s="3"/>
      <c r="E117" s="3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7" t="s">
        <v>14</v>
      </c>
      <c r="B118" s="18" t="s">
        <v>89</v>
      </c>
      <c r="C118" s="20"/>
      <c r="D118" s="3"/>
      <c r="E118" s="3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7" t="s">
        <v>16</v>
      </c>
      <c r="B119" s="18" t="s">
        <v>90</v>
      </c>
      <c r="C119" s="20"/>
      <c r="D119" s="3"/>
      <c r="E119" s="3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7" t="s">
        <v>18</v>
      </c>
      <c r="B120" s="18" t="s">
        <v>23</v>
      </c>
      <c r="C120" s="20"/>
      <c r="D120" s="3"/>
      <c r="E120" s="3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64" t="s">
        <v>48</v>
      </c>
      <c r="B121" s="65"/>
      <c r="C121" s="25">
        <f>SUM(C117:C120)</f>
        <v>0</v>
      </c>
      <c r="D121" s="3"/>
      <c r="E121" s="3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3"/>
      <c r="B122" s="3"/>
      <c r="C122" s="3"/>
      <c r="D122" s="3"/>
      <c r="E122" s="3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3"/>
      <c r="B123" s="3"/>
      <c r="C123" s="3"/>
      <c r="D123" s="3"/>
      <c r="E123" s="3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 customHeight="1">
      <c r="A124" s="66" t="s">
        <v>91</v>
      </c>
      <c r="B124" s="67"/>
      <c r="C124" s="67"/>
      <c r="D124" s="67"/>
      <c r="E124" s="67"/>
      <c r="F124" s="6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3"/>
      <c r="B125" s="3"/>
      <c r="C125" s="3"/>
      <c r="D125" s="3"/>
      <c r="E125" s="3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5">
        <v>6</v>
      </c>
      <c r="B126" s="56" t="s">
        <v>92</v>
      </c>
      <c r="C126" s="16" t="s">
        <v>35</v>
      </c>
      <c r="D126" s="16" t="s">
        <v>11</v>
      </c>
      <c r="E126" s="57" t="s">
        <v>93</v>
      </c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7" t="s">
        <v>12</v>
      </c>
      <c r="B127" s="18" t="s">
        <v>94</v>
      </c>
      <c r="C127" s="31" t="e">
        <f t="shared" ref="C127:C128" si="2">D127/E127</f>
        <v>#DIV/0!</v>
      </c>
      <c r="D127" s="58"/>
      <c r="E127" s="59">
        <f>C24+C34+D48+C60+C81+C96+C103+C121</f>
        <v>0</v>
      </c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7" t="s">
        <v>14</v>
      </c>
      <c r="B128" s="18" t="s">
        <v>95</v>
      </c>
      <c r="C128" s="31" t="e">
        <f t="shared" si="2"/>
        <v>#DIV/0!</v>
      </c>
      <c r="D128" s="58"/>
      <c r="E128" s="59">
        <f>C24+C34+D48+C60+C81+C96+C103+C121+D127</f>
        <v>0</v>
      </c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7" t="s">
        <v>16</v>
      </c>
      <c r="B129" s="18" t="s">
        <v>96</v>
      </c>
      <c r="C129" s="60"/>
      <c r="D129" s="49"/>
      <c r="E129" s="59">
        <f>(C141+C142+C143+C144+C145+D127+D128)/(100%-C130-C131-C132-C133-C134)</f>
        <v>0</v>
      </c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7"/>
      <c r="B130" s="18" t="s">
        <v>97</v>
      </c>
      <c r="C130" s="61"/>
      <c r="D130" s="25">
        <f>ROUND(E129*C130,2)</f>
        <v>0</v>
      </c>
      <c r="E130" s="3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7"/>
      <c r="B131" s="18" t="s">
        <v>98</v>
      </c>
      <c r="C131" s="61"/>
      <c r="D131" s="25">
        <f>ROUND(E129*C131,2)</f>
        <v>0</v>
      </c>
      <c r="E131" s="3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7"/>
      <c r="B132" s="18" t="s">
        <v>99</v>
      </c>
      <c r="C132" s="61"/>
      <c r="D132" s="25">
        <f>ROUND(E129*C132,2)</f>
        <v>0</v>
      </c>
      <c r="E132" s="3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7"/>
      <c r="B133" s="18" t="s">
        <v>100</v>
      </c>
      <c r="C133" s="29"/>
      <c r="D133" s="25">
        <f>ROUND(E129*C133,2)</f>
        <v>0</v>
      </c>
      <c r="E133" s="3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7"/>
      <c r="B134" s="18" t="s">
        <v>101</v>
      </c>
      <c r="C134" s="29"/>
      <c r="D134" s="25">
        <f>ROUND(E129*C134,2)</f>
        <v>0</v>
      </c>
      <c r="E134" s="3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64" t="s">
        <v>48</v>
      </c>
      <c r="B135" s="65"/>
      <c r="C135" s="53"/>
      <c r="D135" s="25">
        <f>SUM(D127:D134)</f>
        <v>0</v>
      </c>
      <c r="E135" s="3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3"/>
      <c r="B136" s="3"/>
      <c r="C136" s="3"/>
      <c r="D136" s="3"/>
      <c r="E136" s="3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3"/>
      <c r="B137" s="3"/>
      <c r="C137" s="3"/>
      <c r="D137" s="3"/>
      <c r="E137" s="3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2.5" customHeight="1">
      <c r="A138" s="69" t="s">
        <v>102</v>
      </c>
      <c r="B138" s="67"/>
      <c r="C138" s="67"/>
      <c r="D138" s="67"/>
      <c r="E138" s="67"/>
      <c r="F138" s="6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3"/>
      <c r="B139" s="3"/>
      <c r="C139" s="3"/>
      <c r="D139" s="3"/>
      <c r="E139" s="3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5"/>
      <c r="B140" s="16" t="s">
        <v>103</v>
      </c>
      <c r="C140" s="16" t="s">
        <v>11</v>
      </c>
      <c r="D140" s="3"/>
      <c r="E140" s="3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62" t="s">
        <v>12</v>
      </c>
      <c r="B141" s="18" t="s">
        <v>104</v>
      </c>
      <c r="C141" s="21">
        <f>C24</f>
        <v>0</v>
      </c>
      <c r="D141" s="3"/>
      <c r="E141" s="3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62" t="s">
        <v>14</v>
      </c>
      <c r="B142" s="18" t="s">
        <v>105</v>
      </c>
      <c r="C142" s="21">
        <f>C69</f>
        <v>0</v>
      </c>
      <c r="D142" s="3"/>
      <c r="E142" s="3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62" t="s">
        <v>16</v>
      </c>
      <c r="B143" s="18" t="s">
        <v>106</v>
      </c>
      <c r="C143" s="21">
        <f>C81</f>
        <v>0</v>
      </c>
      <c r="D143" s="3"/>
      <c r="E143" s="3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62" t="s">
        <v>18</v>
      </c>
      <c r="B144" s="18" t="s">
        <v>107</v>
      </c>
      <c r="C144" s="21">
        <f>C111</f>
        <v>0</v>
      </c>
      <c r="D144" s="3"/>
      <c r="E144" s="3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62" t="s">
        <v>20</v>
      </c>
      <c r="B145" s="18" t="s">
        <v>108</v>
      </c>
      <c r="C145" s="21">
        <f>C121</f>
        <v>0</v>
      </c>
      <c r="D145" s="3"/>
      <c r="E145" s="3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62" t="s">
        <v>43</v>
      </c>
      <c r="B146" s="18" t="s">
        <v>109</v>
      </c>
      <c r="C146" s="21">
        <f>D135</f>
        <v>0</v>
      </c>
      <c r="D146" s="3"/>
      <c r="E146" s="3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64" t="s">
        <v>110</v>
      </c>
      <c r="B147" s="65"/>
      <c r="C147" s="63">
        <f>SUM(C141:C146)</f>
        <v>0</v>
      </c>
      <c r="D147" s="3"/>
      <c r="E147" s="3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9">
    <mergeCell ref="A14:C14"/>
    <mergeCell ref="A29:F29"/>
    <mergeCell ref="A103:B103"/>
    <mergeCell ref="A37:F37"/>
    <mergeCell ref="A51:F51"/>
    <mergeCell ref="F52:F53"/>
    <mergeCell ref="A63:F63"/>
    <mergeCell ref="A72:C72"/>
    <mergeCell ref="A1:F1"/>
    <mergeCell ref="A2:D2"/>
    <mergeCell ref="E8:F8"/>
    <mergeCell ref="E9:F9"/>
    <mergeCell ref="E12:F12"/>
    <mergeCell ref="A147:B147"/>
    <mergeCell ref="A24:B24"/>
    <mergeCell ref="A34:B34"/>
    <mergeCell ref="A48:B48"/>
    <mergeCell ref="A60:B60"/>
    <mergeCell ref="A69:B69"/>
    <mergeCell ref="A81:B81"/>
    <mergeCell ref="A96:B96"/>
    <mergeCell ref="A111:B111"/>
    <mergeCell ref="A121:B121"/>
    <mergeCell ref="A124:F124"/>
    <mergeCell ref="A135:B135"/>
    <mergeCell ref="A138:F138"/>
    <mergeCell ref="A84:F84"/>
    <mergeCell ref="A99:F99"/>
    <mergeCell ref="A106:F106"/>
  </mergeCells>
  <pageMargins left="0.51180555555555596" right="0.51180555555555596" top="0.78749999999999998" bottom="0.78749999999999998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Lucas Henrique de Assis</cp:lastModifiedBy>
  <dcterms:created xsi:type="dcterms:W3CDTF">2018-01-23T19:35:16Z</dcterms:created>
  <dcterms:modified xsi:type="dcterms:W3CDTF">2026-05-06T17:45:51Z</dcterms:modified>
</cp:coreProperties>
</file>